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Щипок-13" sheetId="1" r:id="rId1"/>
  </sheets>
  <calcPr calcId="145621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E42" i="1"/>
  <c r="D42" i="1"/>
  <c r="C42" i="1"/>
  <c r="G42" i="1" s="1"/>
  <c r="G41" i="1"/>
  <c r="G40" i="1"/>
  <c r="F39" i="1"/>
  <c r="E39" i="1"/>
  <c r="D39" i="1"/>
  <c r="C39" i="1"/>
  <c r="G39" i="1" s="1"/>
  <c r="G37" i="1"/>
  <c r="G36" i="1"/>
  <c r="G35" i="1"/>
  <c r="G34" i="1"/>
  <c r="F33" i="1"/>
  <c r="E33" i="1"/>
  <c r="D33" i="1"/>
  <c r="C33" i="1"/>
  <c r="G33" i="1" s="1"/>
  <c r="G32" i="1"/>
  <c r="G31" i="1"/>
  <c r="G30" i="1"/>
  <c r="G29" i="1"/>
  <c r="F28" i="1"/>
  <c r="E28" i="1"/>
  <c r="D28" i="1"/>
  <c r="C28" i="1"/>
  <c r="G27" i="1"/>
  <c r="G26" i="1"/>
  <c r="G25" i="1"/>
  <c r="G24" i="1"/>
  <c r="F23" i="1"/>
  <c r="E23" i="1"/>
  <c r="D23" i="1"/>
  <c r="C23" i="1"/>
  <c r="G23" i="1" s="1"/>
  <c r="F22" i="1"/>
  <c r="E22" i="1"/>
  <c r="D22" i="1"/>
  <c r="G21" i="1"/>
  <c r="G20" i="1"/>
  <c r="G19" i="1"/>
  <c r="G18" i="1"/>
  <c r="G17" i="1"/>
  <c r="F16" i="1"/>
  <c r="F9" i="1" s="1"/>
  <c r="E16" i="1"/>
  <c r="D16" i="1"/>
  <c r="D9" i="1" s="1"/>
  <c r="C16" i="1"/>
  <c r="G15" i="1"/>
  <c r="G14" i="1"/>
  <c r="G13" i="1"/>
  <c r="G12" i="1"/>
  <c r="G11" i="1"/>
  <c r="F10" i="1"/>
  <c r="E10" i="1"/>
  <c r="E9" i="1" s="1"/>
  <c r="D10" i="1"/>
  <c r="C10" i="1"/>
  <c r="G10" i="1" s="1"/>
  <c r="G8" i="1"/>
  <c r="G7" i="1"/>
  <c r="G6" i="1"/>
  <c r="F5" i="1"/>
  <c r="E5" i="1"/>
  <c r="D5" i="1"/>
  <c r="C5" i="1"/>
  <c r="C22" i="1" l="1"/>
  <c r="C9" i="1"/>
  <c r="G9" i="1" s="1"/>
  <c r="E38" i="1"/>
  <c r="E62" i="1" s="1"/>
  <c r="G5" i="1"/>
  <c r="G16" i="1"/>
  <c r="D38" i="1"/>
  <c r="D62" i="1" s="1"/>
  <c r="F38" i="1"/>
  <c r="F62" i="1" s="1"/>
  <c r="G28" i="1"/>
  <c r="G22" i="1"/>
  <c r="C38" i="1" l="1"/>
  <c r="G38" i="1" l="1"/>
  <c r="C62" i="1"/>
  <c r="G62" i="1" l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<sst xmlns="http://schemas.openxmlformats.org/spreadsheetml/2006/main" count="124" uniqueCount="122">
  <si>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</si>
  <si>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</si>
  <si>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</si>
  <si>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</si>
  <si>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</si>
  <si>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</si>
  <si>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</si>
  <si>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</si>
  <si>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</si>
  <si>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</si>
  <si>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</si>
  <si>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</si>
  <si>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</si>
  <si>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</si>
  <si>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</si>
  <si>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</si>
  <si>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</si>
  <si>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</si>
  <si>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</si>
  <si>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</si>
  <si>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</si>
  <si>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</si>
  <si>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</si>
  <si>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</si>
  <si>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</si>
  <si>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</si>
  <si>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</si>
  <si>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</si>
  <si>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</si>
  <si>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</si>
  <si>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</si>
  <si>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</si>
  <si>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</si>
  <si>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</si>
  <si>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</si>
  <si>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</si>
  <si>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</si>
  <si>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</si>
  <si>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</si>
  <si>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</si>
  <si>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</si>
  <si>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</si>
  <si>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</si>
  <si>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</si>
  <si>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</si>
  <si>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</si>
  <si>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</si>
  <si>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</si>
  <si>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</si>
  <si>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</si>
  <si>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</si>
  <si>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</si>
  <si>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</si>
  <si>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</si>
  <si>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</si>
  <si>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</si>
  <si>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</si>
  <si>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</si>
  <si>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</si>
  <si>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</si>
  <si>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</si>
  <si>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</si>
  <si>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</si>
  <si>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</si>
  <si>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</si>
  <si>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</si>
  <si>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</si>
  <si>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</si>
  <si>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</si>
  <si>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</si>
  <si>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</si>
  <si>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</si>
  <si>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</si>
  <si>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>12-мес</t>
  </si>
  <si>
    <t>Вывоз КГМ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</si>
  <si>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</si>
  <si>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Смета  расходов по содержанию и ремонту в МКД</t>
  </si>
  <si>
    <t>1-квартал</t>
  </si>
  <si>
    <t>2квартал</t>
  </si>
  <si>
    <t>3квартал</t>
  </si>
  <si>
    <t>4-квартал</t>
  </si>
  <si>
    <t>рАСХОДЫ ПО СОДЕРЖАНИЮ СЛУЖАЩИХ  ИТР</t>
  </si>
  <si>
    <t xml:space="preserve">         Оплата труда ИТР и специалистов</t>
  </si>
  <si>
    <t xml:space="preserve">         Начисления на зарплату ИТР (30,2%)</t>
  </si>
  <si>
    <t xml:space="preserve">         Прочие расходы по содержанию ИТР</t>
  </si>
  <si>
    <t>РАСХОДЫ ПО САНИТАРНОМУ ОБСЛУЖ.МКД</t>
  </si>
  <si>
    <t xml:space="preserve">         Расходы на содержание мест общего пользования   (уборщицы)</t>
  </si>
  <si>
    <t xml:space="preserve">            Оплата труда уборщиков лестничн.клеток</t>
  </si>
  <si>
    <t xml:space="preserve">            начисления на зарплату уборщиков(30,2%)</t>
  </si>
  <si>
    <t xml:space="preserve"> Расходы на содерж. мусорокамер и м/проводов</t>
  </si>
  <si>
    <t xml:space="preserve">            Оплата труда мусоросборщиков</t>
  </si>
  <si>
    <t xml:space="preserve">            Начисления на зарплату мусорсборщ.(30,2%)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</si>
  <si>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</si>
  <si>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</si>
  <si>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</si>
  <si>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 xml:space="preserve">         Оплата труда РТР(слесари, электрики, эл.газосварщики)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</si>
  <si>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</si>
  <si>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</si>
  <si>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</si>
  <si>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</si>
  <si>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</si>
  <si>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 xml:space="preserve">         Расходы других РТР(без сл.кровельщ.)</t>
  </si>
  <si>
    <t>Оплата  РТР(без слесарей, электр. сварщиков)</t>
  </si>
  <si>
    <t xml:space="preserve">            Начисления на зарплату других РТР</t>
  </si>
  <si>
    <t xml:space="preserve"> Спецодежда(без слесарей, электр, сварщиков)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</si>
  <si>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</si>
  <si>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</si>
  <si>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</si>
  <si>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</si>
  <si>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</si>
  <si>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 xml:space="preserve">      Вывоз и обезвреживание бытовых отходов</t>
  </si>
  <si>
    <t>Расходы за электроэнергию, деж.освещ., МОП</t>
  </si>
  <si>
    <t xml:space="preserve">      Дезинфекция, дератизация</t>
  </si>
  <si>
    <t xml:space="preserve">  Дезинсекция</t>
  </si>
  <si>
    <t>Страховка лифта+согаз</t>
  </si>
  <si>
    <t>Банк Москвы</t>
  </si>
  <si>
    <t xml:space="preserve">Тех обслуживание ДУ ПППА </t>
  </si>
  <si>
    <t>Тех обслуживание  ВПВ</t>
  </si>
  <si>
    <t>Прочие</t>
  </si>
  <si>
    <t>ИТОГО РСХОДОВ с субсидией</t>
  </si>
  <si>
    <t xml:space="preserve">Оплачиваемая жилых помещений 4623,00 кв.м, </t>
  </si>
  <si>
    <t xml:space="preserve">по адресу: ул. Щипок,  дом 13.   2017г.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</si>
</sst>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0" fillId="2" borderId="0" xfId="0" applyFill="1"/>
    <xf numFmtId="2" fontId="1" fillId="2" borderId="1" xfId="0" applyNumberFormat="1" applyFont="1" applyFill="1" applyBorder="1"/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/>
    </xf>
    <xf numFmtId="0" fontId="0" fillId="2" borderId="0" xfId="0" applyFill="1" applyAlignment="1"/>
    <xf numFmtId="0" fontId="0" fillId="2" borderId="1" xfId="0" applyFill="1" applyBorder="1"/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0" fontId="7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top"/>
    </xf>
    <xf numFmtId="49" fontId="9" fillId="2" borderId="3" xfId="0" applyNumberFormat="1" applyFont="1" applyFill="1" applyBorder="1" applyAlignment="1">
      <alignment vertical="top" wrapText="1"/>
    </xf>
    <xf numFmtId="2" fontId="9" fillId="2" borderId="3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top"/>
    </xf>
    <xf numFmtId="49" fontId="0" fillId="2" borderId="3" xfId="0" applyNumberForma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vertical="top" wrapText="1"/>
    </xf>
    <xf numFmtId="2" fontId="1" fillId="2" borderId="4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3" fillId="2" borderId="6" xfId="0" applyNumberFormat="1" applyFont="1" applyFill="1" applyBorder="1"/>
    <xf numFmtId="2" fontId="1" fillId="2" borderId="6" xfId="0" applyNumberFormat="1" applyFont="1" applyFill="1" applyBorder="1" applyAlignment="1">
      <alignment horizontal="right" vertical="center"/>
    </xf>
    <xf numFmtId="2" fontId="9" fillId="2" borderId="6" xfId="0" applyNumberFormat="1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 vertical="center"/>
    </xf>
    <xf numFmtId="2" fontId="9" fillId="2" borderId="6" xfId="0" applyNumberFormat="1" applyFont="1" applyFill="1" applyBorder="1" applyAlignment="1">
      <alignment horizontal="right" vertical="top"/>
    </xf>
    <xf numFmtId="2" fontId="9" fillId="2" borderId="1" xfId="0" applyNumberFormat="1" applyFont="1" applyFill="1" applyBorder="1" applyAlignment="1">
      <alignment horizontal="right" vertical="top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2" fontId="1" fillId="2" borderId="7" xfId="0" applyNumberFormat="1" applyFont="1" applyFill="1" applyBorder="1" applyAlignment="1">
      <alignment horizontal="right" vertical="center"/>
    </xf>
    <xf numFmtId="2" fontId="9" fillId="2" borderId="2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right" vertical="center"/>
    </xf>
    <xf numFmtId="2" fontId="1" fillId="2" borderId="8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2" fontId="9" fillId="2" borderId="3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top"/>
    </xf>
    <xf numFmtId="0" fontId="3" fillId="2" borderId="3" xfId="0" applyNumberFormat="1" applyFont="1" applyFill="1" applyBorder="1" applyAlignment="1">
      <alignment vertical="center"/>
    </xf>
    <xf numFmtId="0" fontId="0" fillId="2" borderId="3" xfId="0" applyNumberFormat="1" applyFill="1" applyBorder="1" applyAlignment="1">
      <alignment vertical="center"/>
    </xf>
    <xf numFmtId="2" fontId="9" fillId="2" borderId="4" xfId="0" applyNumberFormat="1" applyFont="1" applyFill="1" applyBorder="1" applyAlignment="1">
      <alignment horizontal="right" vertical="center"/>
    </xf>
    <xf numFmtId="2" fontId="11" fillId="2" borderId="1" xfId="0" applyNumberFormat="1" applyFont="1" applyFill="1" applyBorder="1" applyAlignment="1">
      <alignment horizontal="right" vertical="center"/>
    </xf>
    <xf numFmtId="2" fontId="12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vertical="center" wrapText="1"/>
    </xf>
    <xf numFmtId="0" fontId="3" fillId="2" borderId="6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horizontal="left" vertical="center"/>
    </xf>
    <xf numFmtId="2" fontId="3" fillId="2" borderId="9" xfId="0" applyNumberFormat="1" applyFont="1" applyFill="1" applyBorder="1"/>
    <xf numFmtId="2" fontId="9" fillId="2" borderId="9" xfId="0" applyNumberFormat="1" applyFont="1" applyFill="1" applyBorder="1" applyAlignment="1">
      <alignment horizontal="right" vertical="center"/>
    </xf>
    <xf numFmtId="49" fontId="3" fillId="2" borderId="5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top"/>
    </xf>
    <xf numFmtId="0" fontId="3" fillId="2" borderId="10" xfId="0" applyNumberFormat="1" applyFont="1" applyFill="1" applyBorder="1" applyAlignment="1">
      <alignment vertical="center"/>
    </xf>
    <xf numFmtId="2" fontId="9" fillId="2" borderId="10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1" style="1" customWidth="1"/>
    <col min="3" max="3" width="11.28515625" style="1" customWidth="1"/>
    <col min="4" max="7" width="12.5703125" style="1" customWidth="1"/>
    <col min="232" max="232" width="8.7109375" customWidth="1"/>
    <col min="233" max="233" width="41" customWidth="1"/>
    <col min="234" max="234" width="11.28515625" customWidth="1"/>
    <col min="235" max="238" width="12.5703125" customWidth="1"/>
    <col min="239" max="239" width="11.140625" customWidth="1"/>
    <col min="240" max="240" width="10.140625" customWidth="1"/>
    <col min="241" max="241" width="10.85546875" customWidth="1"/>
    <col min="242" max="242" width="9.5703125" bestFit="1" customWidth="1"/>
    <col min="243" max="243" width="11.42578125" customWidth="1"/>
    <col min="488" max="488" width="8.7109375" customWidth="1"/>
    <col min="489" max="489" width="41" customWidth="1"/>
    <col min="490" max="490" width="11.28515625" customWidth="1"/>
    <col min="491" max="494" width="12.5703125" customWidth="1"/>
    <col min="495" max="495" width="11.140625" customWidth="1"/>
    <col min="496" max="496" width="10.140625" customWidth="1"/>
    <col min="497" max="497" width="10.85546875" customWidth="1"/>
    <col min="498" max="498" width="9.5703125" bestFit="1" customWidth="1"/>
    <col min="499" max="499" width="11.42578125" customWidth="1"/>
    <col min="744" max="744" width="8.7109375" customWidth="1"/>
    <col min="745" max="745" width="41" customWidth="1"/>
    <col min="746" max="746" width="11.28515625" customWidth="1"/>
    <col min="747" max="750" width="12.5703125" customWidth="1"/>
    <col min="751" max="751" width="11.140625" customWidth="1"/>
    <col min="752" max="752" width="10.140625" customWidth="1"/>
    <col min="753" max="753" width="10.85546875" customWidth="1"/>
    <col min="754" max="754" width="9.5703125" bestFit="1" customWidth="1"/>
    <col min="755" max="755" width="11.42578125" customWidth="1"/>
    <col min="1000" max="1000" width="8.7109375" customWidth="1"/>
    <col min="1001" max="1001" width="41" customWidth="1"/>
    <col min="1002" max="1002" width="11.28515625" customWidth="1"/>
    <col min="1003" max="1006" width="12.5703125" customWidth="1"/>
    <col min="1007" max="1007" width="11.140625" customWidth="1"/>
    <col min="1008" max="1008" width="10.140625" customWidth="1"/>
    <col min="1009" max="1009" width="10.85546875" customWidth="1"/>
    <col min="1010" max="1010" width="9.5703125" bestFit="1" customWidth="1"/>
    <col min="1011" max="1011" width="11.42578125" customWidth="1"/>
    <col min="1256" max="1256" width="8.7109375" customWidth="1"/>
    <col min="1257" max="1257" width="41" customWidth="1"/>
    <col min="1258" max="1258" width="11.28515625" customWidth="1"/>
    <col min="1259" max="1262" width="12.5703125" customWidth="1"/>
    <col min="1263" max="1263" width="11.140625" customWidth="1"/>
    <col min="1264" max="1264" width="10.140625" customWidth="1"/>
    <col min="1265" max="1265" width="10.85546875" customWidth="1"/>
    <col min="1266" max="1266" width="9.5703125" bestFit="1" customWidth="1"/>
    <col min="1267" max="1267" width="11.42578125" customWidth="1"/>
    <col min="1512" max="1512" width="8.7109375" customWidth="1"/>
    <col min="1513" max="1513" width="41" customWidth="1"/>
    <col min="1514" max="1514" width="11.28515625" customWidth="1"/>
    <col min="1515" max="1518" width="12.5703125" customWidth="1"/>
    <col min="1519" max="1519" width="11.140625" customWidth="1"/>
    <col min="1520" max="1520" width="10.140625" customWidth="1"/>
    <col min="1521" max="1521" width="10.85546875" customWidth="1"/>
    <col min="1522" max="1522" width="9.5703125" bestFit="1" customWidth="1"/>
    <col min="1523" max="1523" width="11.42578125" customWidth="1"/>
    <col min="1768" max="1768" width="8.7109375" customWidth="1"/>
    <col min="1769" max="1769" width="41" customWidth="1"/>
    <col min="1770" max="1770" width="11.28515625" customWidth="1"/>
    <col min="1771" max="1774" width="12.5703125" customWidth="1"/>
    <col min="1775" max="1775" width="11.140625" customWidth="1"/>
    <col min="1776" max="1776" width="10.140625" customWidth="1"/>
    <col min="1777" max="1777" width="10.85546875" customWidth="1"/>
    <col min="1778" max="1778" width="9.5703125" bestFit="1" customWidth="1"/>
    <col min="1779" max="1779" width="11.42578125" customWidth="1"/>
    <col min="2024" max="2024" width="8.7109375" customWidth="1"/>
    <col min="2025" max="2025" width="41" customWidth="1"/>
    <col min="2026" max="2026" width="11.28515625" customWidth="1"/>
    <col min="2027" max="2030" width="12.5703125" customWidth="1"/>
    <col min="2031" max="2031" width="11.140625" customWidth="1"/>
    <col min="2032" max="2032" width="10.140625" customWidth="1"/>
    <col min="2033" max="2033" width="10.85546875" customWidth="1"/>
    <col min="2034" max="2034" width="9.5703125" bestFit="1" customWidth="1"/>
    <col min="2035" max="2035" width="11.42578125" customWidth="1"/>
    <col min="2280" max="2280" width="8.7109375" customWidth="1"/>
    <col min="2281" max="2281" width="41" customWidth="1"/>
    <col min="2282" max="2282" width="11.28515625" customWidth="1"/>
    <col min="2283" max="2286" width="12.5703125" customWidth="1"/>
    <col min="2287" max="2287" width="11.140625" customWidth="1"/>
    <col min="2288" max="2288" width="10.140625" customWidth="1"/>
    <col min="2289" max="2289" width="10.85546875" customWidth="1"/>
    <col min="2290" max="2290" width="9.5703125" bestFit="1" customWidth="1"/>
    <col min="2291" max="2291" width="11.42578125" customWidth="1"/>
    <col min="2536" max="2536" width="8.7109375" customWidth="1"/>
    <col min="2537" max="2537" width="41" customWidth="1"/>
    <col min="2538" max="2538" width="11.28515625" customWidth="1"/>
    <col min="2539" max="2542" width="12.5703125" customWidth="1"/>
    <col min="2543" max="2543" width="11.140625" customWidth="1"/>
    <col min="2544" max="2544" width="10.140625" customWidth="1"/>
    <col min="2545" max="2545" width="10.85546875" customWidth="1"/>
    <col min="2546" max="2546" width="9.5703125" bestFit="1" customWidth="1"/>
    <col min="2547" max="2547" width="11.42578125" customWidth="1"/>
    <col min="2792" max="2792" width="8.7109375" customWidth="1"/>
    <col min="2793" max="2793" width="41" customWidth="1"/>
    <col min="2794" max="2794" width="11.28515625" customWidth="1"/>
    <col min="2795" max="2798" width="12.5703125" customWidth="1"/>
    <col min="2799" max="2799" width="11.140625" customWidth="1"/>
    <col min="2800" max="2800" width="10.140625" customWidth="1"/>
    <col min="2801" max="2801" width="10.85546875" customWidth="1"/>
    <col min="2802" max="2802" width="9.5703125" bestFit="1" customWidth="1"/>
    <col min="2803" max="2803" width="11.42578125" customWidth="1"/>
    <col min="3048" max="3048" width="8.7109375" customWidth="1"/>
    <col min="3049" max="3049" width="41" customWidth="1"/>
    <col min="3050" max="3050" width="11.28515625" customWidth="1"/>
    <col min="3051" max="3054" width="12.5703125" customWidth="1"/>
    <col min="3055" max="3055" width="11.140625" customWidth="1"/>
    <col min="3056" max="3056" width="10.140625" customWidth="1"/>
    <col min="3057" max="3057" width="10.85546875" customWidth="1"/>
    <col min="3058" max="3058" width="9.5703125" bestFit="1" customWidth="1"/>
    <col min="3059" max="3059" width="11.42578125" customWidth="1"/>
    <col min="3304" max="3304" width="8.7109375" customWidth="1"/>
    <col min="3305" max="3305" width="41" customWidth="1"/>
    <col min="3306" max="3306" width="11.28515625" customWidth="1"/>
    <col min="3307" max="3310" width="12.5703125" customWidth="1"/>
    <col min="3311" max="3311" width="11.140625" customWidth="1"/>
    <col min="3312" max="3312" width="10.140625" customWidth="1"/>
    <col min="3313" max="3313" width="10.85546875" customWidth="1"/>
    <col min="3314" max="3314" width="9.5703125" bestFit="1" customWidth="1"/>
    <col min="3315" max="3315" width="11.42578125" customWidth="1"/>
    <col min="3560" max="3560" width="8.7109375" customWidth="1"/>
    <col min="3561" max="3561" width="41" customWidth="1"/>
    <col min="3562" max="3562" width="11.28515625" customWidth="1"/>
    <col min="3563" max="3566" width="12.5703125" customWidth="1"/>
    <col min="3567" max="3567" width="11.140625" customWidth="1"/>
    <col min="3568" max="3568" width="10.140625" customWidth="1"/>
    <col min="3569" max="3569" width="10.85546875" customWidth="1"/>
    <col min="3570" max="3570" width="9.5703125" bestFit="1" customWidth="1"/>
    <col min="3571" max="3571" width="11.42578125" customWidth="1"/>
    <col min="3816" max="3816" width="8.7109375" customWidth="1"/>
    <col min="3817" max="3817" width="41" customWidth="1"/>
    <col min="3818" max="3818" width="11.28515625" customWidth="1"/>
    <col min="3819" max="3822" width="12.5703125" customWidth="1"/>
    <col min="3823" max="3823" width="11.140625" customWidth="1"/>
    <col min="3824" max="3824" width="10.140625" customWidth="1"/>
    <col min="3825" max="3825" width="10.85546875" customWidth="1"/>
    <col min="3826" max="3826" width="9.5703125" bestFit="1" customWidth="1"/>
    <col min="3827" max="3827" width="11.42578125" customWidth="1"/>
    <col min="4072" max="4072" width="8.7109375" customWidth="1"/>
    <col min="4073" max="4073" width="41" customWidth="1"/>
    <col min="4074" max="4074" width="11.28515625" customWidth="1"/>
    <col min="4075" max="4078" width="12.5703125" customWidth="1"/>
    <col min="4079" max="4079" width="11.140625" customWidth="1"/>
    <col min="4080" max="4080" width="10.140625" customWidth="1"/>
    <col min="4081" max="4081" width="10.85546875" customWidth="1"/>
    <col min="4082" max="4082" width="9.5703125" bestFit="1" customWidth="1"/>
    <col min="4083" max="4083" width="11.42578125" customWidth="1"/>
    <col min="4328" max="4328" width="8.7109375" customWidth="1"/>
    <col min="4329" max="4329" width="41" customWidth="1"/>
    <col min="4330" max="4330" width="11.28515625" customWidth="1"/>
    <col min="4331" max="4334" width="12.5703125" customWidth="1"/>
    <col min="4335" max="4335" width="11.140625" customWidth="1"/>
    <col min="4336" max="4336" width="10.140625" customWidth="1"/>
    <col min="4337" max="4337" width="10.85546875" customWidth="1"/>
    <col min="4338" max="4338" width="9.5703125" bestFit="1" customWidth="1"/>
    <col min="4339" max="4339" width="11.42578125" customWidth="1"/>
    <col min="4584" max="4584" width="8.7109375" customWidth="1"/>
    <col min="4585" max="4585" width="41" customWidth="1"/>
    <col min="4586" max="4586" width="11.28515625" customWidth="1"/>
    <col min="4587" max="4590" width="12.5703125" customWidth="1"/>
    <col min="4591" max="4591" width="11.140625" customWidth="1"/>
    <col min="4592" max="4592" width="10.140625" customWidth="1"/>
    <col min="4593" max="4593" width="10.85546875" customWidth="1"/>
    <col min="4594" max="4594" width="9.5703125" bestFit="1" customWidth="1"/>
    <col min="4595" max="4595" width="11.42578125" customWidth="1"/>
    <col min="4840" max="4840" width="8.7109375" customWidth="1"/>
    <col min="4841" max="4841" width="41" customWidth="1"/>
    <col min="4842" max="4842" width="11.28515625" customWidth="1"/>
    <col min="4843" max="4846" width="12.5703125" customWidth="1"/>
    <col min="4847" max="4847" width="11.140625" customWidth="1"/>
    <col min="4848" max="4848" width="10.140625" customWidth="1"/>
    <col min="4849" max="4849" width="10.85546875" customWidth="1"/>
    <col min="4850" max="4850" width="9.5703125" bestFit="1" customWidth="1"/>
    <col min="4851" max="4851" width="11.42578125" customWidth="1"/>
    <col min="5096" max="5096" width="8.7109375" customWidth="1"/>
    <col min="5097" max="5097" width="41" customWidth="1"/>
    <col min="5098" max="5098" width="11.28515625" customWidth="1"/>
    <col min="5099" max="5102" width="12.5703125" customWidth="1"/>
    <col min="5103" max="5103" width="11.140625" customWidth="1"/>
    <col min="5104" max="5104" width="10.140625" customWidth="1"/>
    <col min="5105" max="5105" width="10.85546875" customWidth="1"/>
    <col min="5106" max="5106" width="9.5703125" bestFit="1" customWidth="1"/>
    <col min="5107" max="5107" width="11.42578125" customWidth="1"/>
    <col min="5352" max="5352" width="8.7109375" customWidth="1"/>
    <col min="5353" max="5353" width="41" customWidth="1"/>
    <col min="5354" max="5354" width="11.28515625" customWidth="1"/>
    <col min="5355" max="5358" width="12.5703125" customWidth="1"/>
    <col min="5359" max="5359" width="11.140625" customWidth="1"/>
    <col min="5360" max="5360" width="10.140625" customWidth="1"/>
    <col min="5361" max="5361" width="10.85546875" customWidth="1"/>
    <col min="5362" max="5362" width="9.5703125" bestFit="1" customWidth="1"/>
    <col min="5363" max="5363" width="11.42578125" customWidth="1"/>
    <col min="5608" max="5608" width="8.7109375" customWidth="1"/>
    <col min="5609" max="5609" width="41" customWidth="1"/>
    <col min="5610" max="5610" width="11.28515625" customWidth="1"/>
    <col min="5611" max="5614" width="12.5703125" customWidth="1"/>
    <col min="5615" max="5615" width="11.140625" customWidth="1"/>
    <col min="5616" max="5616" width="10.140625" customWidth="1"/>
    <col min="5617" max="5617" width="10.85546875" customWidth="1"/>
    <col min="5618" max="5618" width="9.5703125" bestFit="1" customWidth="1"/>
    <col min="5619" max="5619" width="11.42578125" customWidth="1"/>
    <col min="5864" max="5864" width="8.7109375" customWidth="1"/>
    <col min="5865" max="5865" width="41" customWidth="1"/>
    <col min="5866" max="5866" width="11.28515625" customWidth="1"/>
    <col min="5867" max="5870" width="12.5703125" customWidth="1"/>
    <col min="5871" max="5871" width="11.140625" customWidth="1"/>
    <col min="5872" max="5872" width="10.140625" customWidth="1"/>
    <col min="5873" max="5873" width="10.85546875" customWidth="1"/>
    <col min="5874" max="5874" width="9.5703125" bestFit="1" customWidth="1"/>
    <col min="5875" max="5875" width="11.42578125" customWidth="1"/>
    <col min="6120" max="6120" width="8.7109375" customWidth="1"/>
    <col min="6121" max="6121" width="41" customWidth="1"/>
    <col min="6122" max="6122" width="11.28515625" customWidth="1"/>
    <col min="6123" max="6126" width="12.5703125" customWidth="1"/>
    <col min="6127" max="6127" width="11.140625" customWidth="1"/>
    <col min="6128" max="6128" width="10.140625" customWidth="1"/>
    <col min="6129" max="6129" width="10.85546875" customWidth="1"/>
    <col min="6130" max="6130" width="9.5703125" bestFit="1" customWidth="1"/>
    <col min="6131" max="6131" width="11.42578125" customWidth="1"/>
    <col min="6376" max="6376" width="8.7109375" customWidth="1"/>
    <col min="6377" max="6377" width="41" customWidth="1"/>
    <col min="6378" max="6378" width="11.28515625" customWidth="1"/>
    <col min="6379" max="6382" width="12.5703125" customWidth="1"/>
    <col min="6383" max="6383" width="11.140625" customWidth="1"/>
    <col min="6384" max="6384" width="10.140625" customWidth="1"/>
    <col min="6385" max="6385" width="10.85546875" customWidth="1"/>
    <col min="6386" max="6386" width="9.5703125" bestFit="1" customWidth="1"/>
    <col min="6387" max="6387" width="11.42578125" customWidth="1"/>
    <col min="6632" max="6632" width="8.7109375" customWidth="1"/>
    <col min="6633" max="6633" width="41" customWidth="1"/>
    <col min="6634" max="6634" width="11.28515625" customWidth="1"/>
    <col min="6635" max="6638" width="12.5703125" customWidth="1"/>
    <col min="6639" max="6639" width="11.140625" customWidth="1"/>
    <col min="6640" max="6640" width="10.140625" customWidth="1"/>
    <col min="6641" max="6641" width="10.85546875" customWidth="1"/>
    <col min="6642" max="6642" width="9.5703125" bestFit="1" customWidth="1"/>
    <col min="6643" max="6643" width="11.42578125" customWidth="1"/>
    <col min="6888" max="6888" width="8.7109375" customWidth="1"/>
    <col min="6889" max="6889" width="41" customWidth="1"/>
    <col min="6890" max="6890" width="11.28515625" customWidth="1"/>
    <col min="6891" max="6894" width="12.5703125" customWidth="1"/>
    <col min="6895" max="6895" width="11.140625" customWidth="1"/>
    <col min="6896" max="6896" width="10.140625" customWidth="1"/>
    <col min="6897" max="6897" width="10.85546875" customWidth="1"/>
    <col min="6898" max="6898" width="9.5703125" bestFit="1" customWidth="1"/>
    <col min="6899" max="6899" width="11.42578125" customWidth="1"/>
    <col min="7144" max="7144" width="8.7109375" customWidth="1"/>
    <col min="7145" max="7145" width="41" customWidth="1"/>
    <col min="7146" max="7146" width="11.28515625" customWidth="1"/>
    <col min="7147" max="7150" width="12.5703125" customWidth="1"/>
    <col min="7151" max="7151" width="11.140625" customWidth="1"/>
    <col min="7152" max="7152" width="10.140625" customWidth="1"/>
    <col min="7153" max="7153" width="10.85546875" customWidth="1"/>
    <col min="7154" max="7154" width="9.5703125" bestFit="1" customWidth="1"/>
    <col min="7155" max="7155" width="11.42578125" customWidth="1"/>
    <col min="7400" max="7400" width="8.7109375" customWidth="1"/>
    <col min="7401" max="7401" width="41" customWidth="1"/>
    <col min="7402" max="7402" width="11.28515625" customWidth="1"/>
    <col min="7403" max="7406" width="12.5703125" customWidth="1"/>
    <col min="7407" max="7407" width="11.140625" customWidth="1"/>
    <col min="7408" max="7408" width="10.140625" customWidth="1"/>
    <col min="7409" max="7409" width="10.85546875" customWidth="1"/>
    <col min="7410" max="7410" width="9.5703125" bestFit="1" customWidth="1"/>
    <col min="7411" max="7411" width="11.42578125" customWidth="1"/>
    <col min="7656" max="7656" width="8.7109375" customWidth="1"/>
    <col min="7657" max="7657" width="41" customWidth="1"/>
    <col min="7658" max="7658" width="11.28515625" customWidth="1"/>
    <col min="7659" max="7662" width="12.5703125" customWidth="1"/>
    <col min="7663" max="7663" width="11.140625" customWidth="1"/>
    <col min="7664" max="7664" width="10.140625" customWidth="1"/>
    <col min="7665" max="7665" width="10.85546875" customWidth="1"/>
    <col min="7666" max="7666" width="9.5703125" bestFit="1" customWidth="1"/>
    <col min="7667" max="7667" width="11.42578125" customWidth="1"/>
    <col min="7912" max="7912" width="8.7109375" customWidth="1"/>
    <col min="7913" max="7913" width="41" customWidth="1"/>
    <col min="7914" max="7914" width="11.28515625" customWidth="1"/>
    <col min="7915" max="7918" width="12.5703125" customWidth="1"/>
    <col min="7919" max="7919" width="11.140625" customWidth="1"/>
    <col min="7920" max="7920" width="10.140625" customWidth="1"/>
    <col min="7921" max="7921" width="10.85546875" customWidth="1"/>
    <col min="7922" max="7922" width="9.5703125" bestFit="1" customWidth="1"/>
    <col min="7923" max="7923" width="11.42578125" customWidth="1"/>
    <col min="8168" max="8168" width="8.7109375" customWidth="1"/>
    <col min="8169" max="8169" width="41" customWidth="1"/>
    <col min="8170" max="8170" width="11.28515625" customWidth="1"/>
    <col min="8171" max="8174" width="12.5703125" customWidth="1"/>
    <col min="8175" max="8175" width="11.140625" customWidth="1"/>
    <col min="8176" max="8176" width="10.140625" customWidth="1"/>
    <col min="8177" max="8177" width="10.85546875" customWidth="1"/>
    <col min="8178" max="8178" width="9.5703125" bestFit="1" customWidth="1"/>
    <col min="8179" max="8179" width="11.42578125" customWidth="1"/>
    <col min="8424" max="8424" width="8.7109375" customWidth="1"/>
    <col min="8425" max="8425" width="41" customWidth="1"/>
    <col min="8426" max="8426" width="11.28515625" customWidth="1"/>
    <col min="8427" max="8430" width="12.5703125" customWidth="1"/>
    <col min="8431" max="8431" width="11.140625" customWidth="1"/>
    <col min="8432" max="8432" width="10.140625" customWidth="1"/>
    <col min="8433" max="8433" width="10.85546875" customWidth="1"/>
    <col min="8434" max="8434" width="9.5703125" bestFit="1" customWidth="1"/>
    <col min="8435" max="8435" width="11.42578125" customWidth="1"/>
    <col min="8680" max="8680" width="8.7109375" customWidth="1"/>
    <col min="8681" max="8681" width="41" customWidth="1"/>
    <col min="8682" max="8682" width="11.28515625" customWidth="1"/>
    <col min="8683" max="8686" width="12.5703125" customWidth="1"/>
    <col min="8687" max="8687" width="11.140625" customWidth="1"/>
    <col min="8688" max="8688" width="10.140625" customWidth="1"/>
    <col min="8689" max="8689" width="10.85546875" customWidth="1"/>
    <col min="8690" max="8690" width="9.5703125" bestFit="1" customWidth="1"/>
    <col min="8691" max="8691" width="11.42578125" customWidth="1"/>
    <col min="8936" max="8936" width="8.7109375" customWidth="1"/>
    <col min="8937" max="8937" width="41" customWidth="1"/>
    <col min="8938" max="8938" width="11.28515625" customWidth="1"/>
    <col min="8939" max="8942" width="12.5703125" customWidth="1"/>
    <col min="8943" max="8943" width="11.140625" customWidth="1"/>
    <col min="8944" max="8944" width="10.140625" customWidth="1"/>
    <col min="8945" max="8945" width="10.85546875" customWidth="1"/>
    <col min="8946" max="8946" width="9.5703125" bestFit="1" customWidth="1"/>
    <col min="8947" max="8947" width="11.42578125" customWidth="1"/>
    <col min="9192" max="9192" width="8.7109375" customWidth="1"/>
    <col min="9193" max="9193" width="41" customWidth="1"/>
    <col min="9194" max="9194" width="11.28515625" customWidth="1"/>
    <col min="9195" max="9198" width="12.5703125" customWidth="1"/>
    <col min="9199" max="9199" width="11.140625" customWidth="1"/>
    <col min="9200" max="9200" width="10.140625" customWidth="1"/>
    <col min="9201" max="9201" width="10.85546875" customWidth="1"/>
    <col min="9202" max="9202" width="9.5703125" bestFit="1" customWidth="1"/>
    <col min="9203" max="9203" width="11.42578125" customWidth="1"/>
    <col min="9448" max="9448" width="8.7109375" customWidth="1"/>
    <col min="9449" max="9449" width="41" customWidth="1"/>
    <col min="9450" max="9450" width="11.28515625" customWidth="1"/>
    <col min="9451" max="9454" width="12.5703125" customWidth="1"/>
    <col min="9455" max="9455" width="11.140625" customWidth="1"/>
    <col min="9456" max="9456" width="10.140625" customWidth="1"/>
    <col min="9457" max="9457" width="10.85546875" customWidth="1"/>
    <col min="9458" max="9458" width="9.5703125" bestFit="1" customWidth="1"/>
    <col min="9459" max="9459" width="11.42578125" customWidth="1"/>
    <col min="9704" max="9704" width="8.7109375" customWidth="1"/>
    <col min="9705" max="9705" width="41" customWidth="1"/>
    <col min="9706" max="9706" width="11.28515625" customWidth="1"/>
    <col min="9707" max="9710" width="12.5703125" customWidth="1"/>
    <col min="9711" max="9711" width="11.140625" customWidth="1"/>
    <col min="9712" max="9712" width="10.140625" customWidth="1"/>
    <col min="9713" max="9713" width="10.85546875" customWidth="1"/>
    <col min="9714" max="9714" width="9.5703125" bestFit="1" customWidth="1"/>
    <col min="9715" max="9715" width="11.42578125" customWidth="1"/>
    <col min="9960" max="9960" width="8.7109375" customWidth="1"/>
    <col min="9961" max="9961" width="41" customWidth="1"/>
    <col min="9962" max="9962" width="11.28515625" customWidth="1"/>
    <col min="9963" max="9966" width="12.5703125" customWidth="1"/>
    <col min="9967" max="9967" width="11.140625" customWidth="1"/>
    <col min="9968" max="9968" width="10.140625" customWidth="1"/>
    <col min="9969" max="9969" width="10.85546875" customWidth="1"/>
    <col min="9970" max="9970" width="9.5703125" bestFit="1" customWidth="1"/>
    <col min="9971" max="9971" width="11.42578125" customWidth="1"/>
    <col min="10216" max="10216" width="8.7109375" customWidth="1"/>
    <col min="10217" max="10217" width="41" customWidth="1"/>
    <col min="10218" max="10218" width="11.28515625" customWidth="1"/>
    <col min="10219" max="10222" width="12.5703125" customWidth="1"/>
    <col min="10223" max="10223" width="11.140625" customWidth="1"/>
    <col min="10224" max="10224" width="10.140625" customWidth="1"/>
    <col min="10225" max="10225" width="10.85546875" customWidth="1"/>
    <col min="10226" max="10226" width="9.5703125" bestFit="1" customWidth="1"/>
    <col min="10227" max="10227" width="11.42578125" customWidth="1"/>
    <col min="10472" max="10472" width="8.7109375" customWidth="1"/>
    <col min="10473" max="10473" width="41" customWidth="1"/>
    <col min="10474" max="10474" width="11.28515625" customWidth="1"/>
    <col min="10475" max="10478" width="12.5703125" customWidth="1"/>
    <col min="10479" max="10479" width="11.140625" customWidth="1"/>
    <col min="10480" max="10480" width="10.140625" customWidth="1"/>
    <col min="10481" max="10481" width="10.85546875" customWidth="1"/>
    <col min="10482" max="10482" width="9.5703125" bestFit="1" customWidth="1"/>
    <col min="10483" max="10483" width="11.42578125" customWidth="1"/>
    <col min="10728" max="10728" width="8.7109375" customWidth="1"/>
    <col min="10729" max="10729" width="41" customWidth="1"/>
    <col min="10730" max="10730" width="11.28515625" customWidth="1"/>
    <col min="10731" max="10734" width="12.5703125" customWidth="1"/>
    <col min="10735" max="10735" width="11.140625" customWidth="1"/>
    <col min="10736" max="10736" width="10.140625" customWidth="1"/>
    <col min="10737" max="10737" width="10.85546875" customWidth="1"/>
    <col min="10738" max="10738" width="9.5703125" bestFit="1" customWidth="1"/>
    <col min="10739" max="10739" width="11.42578125" customWidth="1"/>
    <col min="10984" max="10984" width="8.7109375" customWidth="1"/>
    <col min="10985" max="10985" width="41" customWidth="1"/>
    <col min="10986" max="10986" width="11.28515625" customWidth="1"/>
    <col min="10987" max="10990" width="12.5703125" customWidth="1"/>
    <col min="10991" max="10991" width="11.140625" customWidth="1"/>
    <col min="10992" max="10992" width="10.140625" customWidth="1"/>
    <col min="10993" max="10993" width="10.85546875" customWidth="1"/>
    <col min="10994" max="10994" width="9.5703125" bestFit="1" customWidth="1"/>
    <col min="10995" max="10995" width="11.42578125" customWidth="1"/>
    <col min="11240" max="11240" width="8.7109375" customWidth="1"/>
    <col min="11241" max="11241" width="41" customWidth="1"/>
    <col min="11242" max="11242" width="11.28515625" customWidth="1"/>
    <col min="11243" max="11246" width="12.5703125" customWidth="1"/>
    <col min="11247" max="11247" width="11.140625" customWidth="1"/>
    <col min="11248" max="11248" width="10.140625" customWidth="1"/>
    <col min="11249" max="11249" width="10.85546875" customWidth="1"/>
    <col min="11250" max="11250" width="9.5703125" bestFit="1" customWidth="1"/>
    <col min="11251" max="11251" width="11.42578125" customWidth="1"/>
    <col min="11496" max="11496" width="8.7109375" customWidth="1"/>
    <col min="11497" max="11497" width="41" customWidth="1"/>
    <col min="11498" max="11498" width="11.28515625" customWidth="1"/>
    <col min="11499" max="11502" width="12.5703125" customWidth="1"/>
    <col min="11503" max="11503" width="11.140625" customWidth="1"/>
    <col min="11504" max="11504" width="10.140625" customWidth="1"/>
    <col min="11505" max="11505" width="10.85546875" customWidth="1"/>
    <col min="11506" max="11506" width="9.5703125" bestFit="1" customWidth="1"/>
    <col min="11507" max="11507" width="11.42578125" customWidth="1"/>
    <col min="11752" max="11752" width="8.7109375" customWidth="1"/>
    <col min="11753" max="11753" width="41" customWidth="1"/>
    <col min="11754" max="11754" width="11.28515625" customWidth="1"/>
    <col min="11755" max="11758" width="12.5703125" customWidth="1"/>
    <col min="11759" max="11759" width="11.140625" customWidth="1"/>
    <col min="11760" max="11760" width="10.140625" customWidth="1"/>
    <col min="11761" max="11761" width="10.85546875" customWidth="1"/>
    <col min="11762" max="11762" width="9.5703125" bestFit="1" customWidth="1"/>
    <col min="11763" max="11763" width="11.42578125" customWidth="1"/>
    <col min="12008" max="12008" width="8.7109375" customWidth="1"/>
    <col min="12009" max="12009" width="41" customWidth="1"/>
    <col min="12010" max="12010" width="11.28515625" customWidth="1"/>
    <col min="12011" max="12014" width="12.5703125" customWidth="1"/>
    <col min="12015" max="12015" width="11.140625" customWidth="1"/>
    <col min="12016" max="12016" width="10.140625" customWidth="1"/>
    <col min="12017" max="12017" width="10.85546875" customWidth="1"/>
    <col min="12018" max="12018" width="9.5703125" bestFit="1" customWidth="1"/>
    <col min="12019" max="12019" width="11.42578125" customWidth="1"/>
    <col min="12264" max="12264" width="8.7109375" customWidth="1"/>
    <col min="12265" max="12265" width="41" customWidth="1"/>
    <col min="12266" max="12266" width="11.28515625" customWidth="1"/>
    <col min="12267" max="12270" width="12.5703125" customWidth="1"/>
    <col min="12271" max="12271" width="11.140625" customWidth="1"/>
    <col min="12272" max="12272" width="10.140625" customWidth="1"/>
    <col min="12273" max="12273" width="10.85546875" customWidth="1"/>
    <col min="12274" max="12274" width="9.5703125" bestFit="1" customWidth="1"/>
    <col min="12275" max="12275" width="11.42578125" customWidth="1"/>
    <col min="12520" max="12520" width="8.7109375" customWidth="1"/>
    <col min="12521" max="12521" width="41" customWidth="1"/>
    <col min="12522" max="12522" width="11.28515625" customWidth="1"/>
    <col min="12523" max="12526" width="12.5703125" customWidth="1"/>
    <col min="12527" max="12527" width="11.140625" customWidth="1"/>
    <col min="12528" max="12528" width="10.140625" customWidth="1"/>
    <col min="12529" max="12529" width="10.85546875" customWidth="1"/>
    <col min="12530" max="12530" width="9.5703125" bestFit="1" customWidth="1"/>
    <col min="12531" max="12531" width="11.42578125" customWidth="1"/>
    <col min="12776" max="12776" width="8.7109375" customWidth="1"/>
    <col min="12777" max="12777" width="41" customWidth="1"/>
    <col min="12778" max="12778" width="11.28515625" customWidth="1"/>
    <col min="12779" max="12782" width="12.5703125" customWidth="1"/>
    <col min="12783" max="12783" width="11.140625" customWidth="1"/>
    <col min="12784" max="12784" width="10.140625" customWidth="1"/>
    <col min="12785" max="12785" width="10.85546875" customWidth="1"/>
    <col min="12786" max="12786" width="9.5703125" bestFit="1" customWidth="1"/>
    <col min="12787" max="12787" width="11.42578125" customWidth="1"/>
    <col min="13032" max="13032" width="8.7109375" customWidth="1"/>
    <col min="13033" max="13033" width="41" customWidth="1"/>
    <col min="13034" max="13034" width="11.28515625" customWidth="1"/>
    <col min="13035" max="13038" width="12.5703125" customWidth="1"/>
    <col min="13039" max="13039" width="11.140625" customWidth="1"/>
    <col min="13040" max="13040" width="10.140625" customWidth="1"/>
    <col min="13041" max="13041" width="10.85546875" customWidth="1"/>
    <col min="13042" max="13042" width="9.5703125" bestFit="1" customWidth="1"/>
    <col min="13043" max="13043" width="11.42578125" customWidth="1"/>
    <col min="13288" max="13288" width="8.7109375" customWidth="1"/>
    <col min="13289" max="13289" width="41" customWidth="1"/>
    <col min="13290" max="13290" width="11.28515625" customWidth="1"/>
    <col min="13291" max="13294" width="12.5703125" customWidth="1"/>
    <col min="13295" max="13295" width="11.140625" customWidth="1"/>
    <col min="13296" max="13296" width="10.140625" customWidth="1"/>
    <col min="13297" max="13297" width="10.85546875" customWidth="1"/>
    <col min="13298" max="13298" width="9.5703125" bestFit="1" customWidth="1"/>
    <col min="13299" max="13299" width="11.42578125" customWidth="1"/>
    <col min="13544" max="13544" width="8.7109375" customWidth="1"/>
    <col min="13545" max="13545" width="41" customWidth="1"/>
    <col min="13546" max="13546" width="11.28515625" customWidth="1"/>
    <col min="13547" max="13550" width="12.5703125" customWidth="1"/>
    <col min="13551" max="13551" width="11.140625" customWidth="1"/>
    <col min="13552" max="13552" width="10.140625" customWidth="1"/>
    <col min="13553" max="13553" width="10.85546875" customWidth="1"/>
    <col min="13554" max="13554" width="9.5703125" bestFit="1" customWidth="1"/>
    <col min="13555" max="13555" width="11.42578125" customWidth="1"/>
    <col min="13800" max="13800" width="8.7109375" customWidth="1"/>
    <col min="13801" max="13801" width="41" customWidth="1"/>
    <col min="13802" max="13802" width="11.28515625" customWidth="1"/>
    <col min="13803" max="13806" width="12.5703125" customWidth="1"/>
    <col min="13807" max="13807" width="11.140625" customWidth="1"/>
    <col min="13808" max="13808" width="10.140625" customWidth="1"/>
    <col min="13809" max="13809" width="10.85546875" customWidth="1"/>
    <col min="13810" max="13810" width="9.5703125" bestFit="1" customWidth="1"/>
    <col min="13811" max="13811" width="11.42578125" customWidth="1"/>
    <col min="14056" max="14056" width="8.7109375" customWidth="1"/>
    <col min="14057" max="14057" width="41" customWidth="1"/>
    <col min="14058" max="14058" width="11.28515625" customWidth="1"/>
    <col min="14059" max="14062" width="12.5703125" customWidth="1"/>
    <col min="14063" max="14063" width="11.140625" customWidth="1"/>
    <col min="14064" max="14064" width="10.140625" customWidth="1"/>
    <col min="14065" max="14065" width="10.85546875" customWidth="1"/>
    <col min="14066" max="14066" width="9.5703125" bestFit="1" customWidth="1"/>
    <col min="14067" max="14067" width="11.42578125" customWidth="1"/>
    <col min="14312" max="14312" width="8.7109375" customWidth="1"/>
    <col min="14313" max="14313" width="41" customWidth="1"/>
    <col min="14314" max="14314" width="11.28515625" customWidth="1"/>
    <col min="14315" max="14318" width="12.5703125" customWidth="1"/>
    <col min="14319" max="14319" width="11.140625" customWidth="1"/>
    <col min="14320" max="14320" width="10.140625" customWidth="1"/>
    <col min="14321" max="14321" width="10.85546875" customWidth="1"/>
    <col min="14322" max="14322" width="9.5703125" bestFit="1" customWidth="1"/>
    <col min="14323" max="14323" width="11.42578125" customWidth="1"/>
    <col min="14568" max="14568" width="8.7109375" customWidth="1"/>
    <col min="14569" max="14569" width="41" customWidth="1"/>
    <col min="14570" max="14570" width="11.28515625" customWidth="1"/>
    <col min="14571" max="14574" width="12.5703125" customWidth="1"/>
    <col min="14575" max="14575" width="11.140625" customWidth="1"/>
    <col min="14576" max="14576" width="10.140625" customWidth="1"/>
    <col min="14577" max="14577" width="10.85546875" customWidth="1"/>
    <col min="14578" max="14578" width="9.5703125" bestFit="1" customWidth="1"/>
    <col min="14579" max="14579" width="11.42578125" customWidth="1"/>
    <col min="14824" max="14824" width="8.7109375" customWidth="1"/>
    <col min="14825" max="14825" width="41" customWidth="1"/>
    <col min="14826" max="14826" width="11.28515625" customWidth="1"/>
    <col min="14827" max="14830" width="12.5703125" customWidth="1"/>
    <col min="14831" max="14831" width="11.140625" customWidth="1"/>
    <col min="14832" max="14832" width="10.140625" customWidth="1"/>
    <col min="14833" max="14833" width="10.85546875" customWidth="1"/>
    <col min="14834" max="14834" width="9.5703125" bestFit="1" customWidth="1"/>
    <col min="14835" max="14835" width="11.42578125" customWidth="1"/>
    <col min="15080" max="15080" width="8.7109375" customWidth="1"/>
    <col min="15081" max="15081" width="41" customWidth="1"/>
    <col min="15082" max="15082" width="11.28515625" customWidth="1"/>
    <col min="15083" max="15086" width="12.5703125" customWidth="1"/>
    <col min="15087" max="15087" width="11.140625" customWidth="1"/>
    <col min="15088" max="15088" width="10.140625" customWidth="1"/>
    <col min="15089" max="15089" width="10.85546875" customWidth="1"/>
    <col min="15090" max="15090" width="9.5703125" bestFit="1" customWidth="1"/>
    <col min="15091" max="15091" width="11.42578125" customWidth="1"/>
    <col min="15336" max="15336" width="8.7109375" customWidth="1"/>
    <col min="15337" max="15337" width="41" customWidth="1"/>
    <col min="15338" max="15338" width="11.28515625" customWidth="1"/>
    <col min="15339" max="15342" width="12.5703125" customWidth="1"/>
    <col min="15343" max="15343" width="11.140625" customWidth="1"/>
    <col min="15344" max="15344" width="10.140625" customWidth="1"/>
    <col min="15345" max="15345" width="10.85546875" customWidth="1"/>
    <col min="15346" max="15346" width="9.5703125" bestFit="1" customWidth="1"/>
    <col min="15347" max="15347" width="11.42578125" customWidth="1"/>
    <col min="15592" max="15592" width="8.7109375" customWidth="1"/>
    <col min="15593" max="15593" width="41" customWidth="1"/>
    <col min="15594" max="15594" width="11.28515625" customWidth="1"/>
    <col min="15595" max="15598" width="12.5703125" customWidth="1"/>
    <col min="15599" max="15599" width="11.140625" customWidth="1"/>
    <col min="15600" max="15600" width="10.140625" customWidth="1"/>
    <col min="15601" max="15601" width="10.85546875" customWidth="1"/>
    <col min="15602" max="15602" width="9.5703125" bestFit="1" customWidth="1"/>
    <col min="15603" max="15603" width="11.42578125" customWidth="1"/>
    <col min="15848" max="15848" width="8.7109375" customWidth="1"/>
    <col min="15849" max="15849" width="41" customWidth="1"/>
    <col min="15850" max="15850" width="11.28515625" customWidth="1"/>
    <col min="15851" max="15854" width="12.5703125" customWidth="1"/>
    <col min="15855" max="15855" width="11.140625" customWidth="1"/>
    <col min="15856" max="15856" width="10.140625" customWidth="1"/>
    <col min="15857" max="15857" width="10.85546875" customWidth="1"/>
    <col min="15858" max="15858" width="9.5703125" bestFit="1" customWidth="1"/>
    <col min="15859" max="15859" width="11.42578125" customWidth="1"/>
    <col min="16104" max="16104" width="8.7109375" customWidth="1"/>
    <col min="16105" max="16105" width="41" customWidth="1"/>
    <col min="16106" max="16106" width="11.28515625" customWidth="1"/>
    <col min="16107" max="16110" width="12.5703125" customWidth="1"/>
    <col min="16111" max="16111" width="11.140625" customWidth="1"/>
    <col min="16112" max="16112" width="10.140625" customWidth="1"/>
    <col min="16113" max="16113" width="10.85546875" customWidth="1"/>
    <col min="16114" max="16114" width="9.5703125" bestFit="1" customWidth="1"/>
    <col min="16115" max="16115" width="11.42578125" customWidth="1"/>
  </cols>
  <sheetData>
    <row r="1" spans="1:7" ht="16.5" customHeight="1" x14ac:dyDescent="0.25">
      <c r="A1" s="9" t="s">
        <v>76</v>
      </c>
      <c r="B1" s="10"/>
    </row>
    <row r="2" spans="1:7" x14ac:dyDescent="0.25">
      <c r="A2" s="60" t="s">
        <v>121</v>
      </c>
      <c r="B2" s="61"/>
      <c r="C2" s="62"/>
      <c r="D2" s="62"/>
    </row>
    <row r="3" spans="1:7" ht="19.5" customHeight="1" x14ac:dyDescent="0.25">
      <c r="A3" s="11" t="s">
        <v>120</v>
      </c>
      <c r="B3" s="12"/>
      <c r="C3" s="13"/>
      <c r="D3" s="7"/>
      <c r="E3" s="7"/>
      <c r="F3" s="7"/>
      <c r="G3" s="7"/>
    </row>
    <row r="4" spans="1:7" x14ac:dyDescent="0.25">
      <c r="A4" s="14" t="s">
        <v>0</v>
      </c>
      <c r="B4" s="14" t="s">
        <v>1</v>
      </c>
      <c r="C4" s="8" t="s">
        <v>77</v>
      </c>
      <c r="D4" s="15" t="s">
        <v>78</v>
      </c>
      <c r="E4" s="15" t="s">
        <v>79</v>
      </c>
      <c r="F4" s="15" t="s">
        <v>80</v>
      </c>
      <c r="G4" s="15" t="s">
        <v>73</v>
      </c>
    </row>
    <row r="5" spans="1:7" ht="15.75" customHeight="1" x14ac:dyDescent="0.25">
      <c r="A5" s="16" t="s">
        <v>2</v>
      </c>
      <c r="B5" s="17" t="s">
        <v>81</v>
      </c>
      <c r="C5" s="18">
        <f>C6+C7+C8</f>
        <v>26869.05</v>
      </c>
      <c r="D5" s="18">
        <f>D6+D7+D8</f>
        <v>41331.229999999989</v>
      </c>
      <c r="E5" s="18">
        <f>E6+E7+E8</f>
        <v>41331.229999999989</v>
      </c>
      <c r="F5" s="18">
        <f>F6+F7+F8</f>
        <v>41331.209999999985</v>
      </c>
      <c r="G5" s="18">
        <f>C5+D5+E5+F5</f>
        <v>150862.71999999997</v>
      </c>
    </row>
    <row r="6" spans="1:7" x14ac:dyDescent="0.25">
      <c r="A6" s="19" t="s">
        <v>3</v>
      </c>
      <c r="B6" s="20" t="s">
        <v>82</v>
      </c>
      <c r="C6" s="3">
        <v>18967.8</v>
      </c>
      <c r="D6" s="21">
        <v>29307.399999999983</v>
      </c>
      <c r="E6" s="21">
        <v>29307.399999999983</v>
      </c>
      <c r="F6" s="21">
        <v>29307.399999999983</v>
      </c>
      <c r="G6" s="18">
        <f t="shared" ref="G6:G62" si="0">C6+D6+E6+F6</f>
        <v>106889.99999999994</v>
      </c>
    </row>
    <row r="7" spans="1:7" x14ac:dyDescent="0.25">
      <c r="A7" s="19" t="s">
        <v>4</v>
      </c>
      <c r="B7" s="20" t="s">
        <v>83</v>
      </c>
      <c r="C7" s="3">
        <v>5728.27</v>
      </c>
      <c r="D7" s="21">
        <v>8850.85</v>
      </c>
      <c r="E7" s="21">
        <v>8850.85</v>
      </c>
      <c r="F7" s="21">
        <v>8850.83</v>
      </c>
      <c r="G7" s="18">
        <f t="shared" si="0"/>
        <v>32280.800000000003</v>
      </c>
    </row>
    <row r="8" spans="1:7" x14ac:dyDescent="0.25">
      <c r="A8" s="19" t="s">
        <v>5</v>
      </c>
      <c r="B8" s="20" t="s">
        <v>84</v>
      </c>
      <c r="C8" s="3">
        <v>2172.98</v>
      </c>
      <c r="D8" s="21">
        <v>3172.98</v>
      </c>
      <c r="E8" s="21">
        <v>3172.98</v>
      </c>
      <c r="F8" s="21">
        <v>3172.98</v>
      </c>
      <c r="G8" s="18">
        <f t="shared" si="0"/>
        <v>11691.92</v>
      </c>
    </row>
    <row r="9" spans="1:7" ht="25.5" x14ac:dyDescent="0.25">
      <c r="A9" s="16" t="s">
        <v>6</v>
      </c>
      <c r="B9" s="17" t="s">
        <v>85</v>
      </c>
      <c r="C9" s="18">
        <f>C10+C16</f>
        <v>105086.15999999999</v>
      </c>
      <c r="D9" s="18">
        <f>D10+D16</f>
        <v>82825.510000000009</v>
      </c>
      <c r="E9" s="18">
        <f>E10+E16</f>
        <v>86844.419999999984</v>
      </c>
      <c r="F9" s="18">
        <f>F10+F16</f>
        <v>86844.419999999984</v>
      </c>
      <c r="G9" s="18">
        <f t="shared" si="0"/>
        <v>361600.50999999995</v>
      </c>
    </row>
    <row r="10" spans="1:7" ht="25.5" x14ac:dyDescent="0.25">
      <c r="A10" s="22" t="s">
        <v>7</v>
      </c>
      <c r="B10" s="23" t="s">
        <v>86</v>
      </c>
      <c r="C10" s="18">
        <f>C11+C12+C13+C14+C15</f>
        <v>55447.469999999994</v>
      </c>
      <c r="D10" s="18">
        <f>D11+D12+D13+D14+D15</f>
        <v>38505.220000000008</v>
      </c>
      <c r="E10" s="18">
        <f>E11+E12+E13+E14+E15</f>
        <v>46287.399999999994</v>
      </c>
      <c r="F10" s="18">
        <f>F11+F12+F13+F14+F15</f>
        <v>46287.399999999994</v>
      </c>
      <c r="G10" s="18">
        <f t="shared" si="0"/>
        <v>186527.49</v>
      </c>
    </row>
    <row r="11" spans="1:7" ht="30" x14ac:dyDescent="0.25">
      <c r="A11" s="19" t="s">
        <v>8</v>
      </c>
      <c r="B11" s="20" t="s">
        <v>87</v>
      </c>
      <c r="C11" s="3">
        <v>39548.879999999997</v>
      </c>
      <c r="D11" s="21">
        <v>27464.500000000004</v>
      </c>
      <c r="E11" s="21">
        <v>33015.219999999987</v>
      </c>
      <c r="F11" s="21">
        <v>33015.219999999987</v>
      </c>
      <c r="G11" s="18">
        <f t="shared" si="0"/>
        <v>133043.81999999998</v>
      </c>
    </row>
    <row r="12" spans="1:7" ht="30" x14ac:dyDescent="0.25">
      <c r="A12" s="19" t="s">
        <v>9</v>
      </c>
      <c r="B12" s="20" t="s">
        <v>88</v>
      </c>
      <c r="C12" s="3">
        <v>11943.75</v>
      </c>
      <c r="D12" s="21">
        <v>8294.2800000000007</v>
      </c>
      <c r="E12" s="21">
        <v>9970.61</v>
      </c>
      <c r="F12" s="21">
        <v>9970.61</v>
      </c>
      <c r="G12" s="18">
        <f t="shared" si="0"/>
        <v>40179.25</v>
      </c>
    </row>
    <row r="13" spans="1:7" x14ac:dyDescent="0.25">
      <c r="A13" s="19" t="s">
        <v>10</v>
      </c>
      <c r="B13" s="20" t="s">
        <v>11</v>
      </c>
      <c r="C13" s="3">
        <v>1977.4499999999998</v>
      </c>
      <c r="D13" s="21">
        <v>1373.22</v>
      </c>
      <c r="E13" s="21">
        <v>1650.7599999999995</v>
      </c>
      <c r="F13" s="21">
        <v>1650.7599999999995</v>
      </c>
      <c r="G13" s="18">
        <f t="shared" si="0"/>
        <v>6652.1899999999987</v>
      </c>
    </row>
    <row r="14" spans="1:7" x14ac:dyDescent="0.25">
      <c r="A14" s="19" t="s">
        <v>12</v>
      </c>
      <c r="B14" s="20" t="s">
        <v>13</v>
      </c>
      <c r="C14" s="3">
        <v>1186.44</v>
      </c>
      <c r="D14" s="21">
        <v>823.93</v>
      </c>
      <c r="E14" s="21">
        <v>990.48</v>
      </c>
      <c r="F14" s="21">
        <v>990.48</v>
      </c>
      <c r="G14" s="18">
        <f t="shared" si="0"/>
        <v>3991.33</v>
      </c>
    </row>
    <row r="15" spans="1:7" x14ac:dyDescent="0.25">
      <c r="A15" s="19" t="s">
        <v>14</v>
      </c>
      <c r="B15" s="20" t="s">
        <v>15</v>
      </c>
      <c r="C15" s="3">
        <v>790.94999999999993</v>
      </c>
      <c r="D15" s="21">
        <v>549.29000000000008</v>
      </c>
      <c r="E15" s="21">
        <v>660.33</v>
      </c>
      <c r="F15" s="21">
        <v>660.33</v>
      </c>
      <c r="G15" s="18">
        <f t="shared" si="0"/>
        <v>2660.9</v>
      </c>
    </row>
    <row r="16" spans="1:7" ht="16.5" customHeight="1" x14ac:dyDescent="0.25">
      <c r="A16" s="22" t="s">
        <v>16</v>
      </c>
      <c r="B16" s="23" t="s">
        <v>89</v>
      </c>
      <c r="C16" s="18">
        <f>C17+C18+C19+C20+C21</f>
        <v>49638.689999999995</v>
      </c>
      <c r="D16" s="18">
        <f>D17+D18+D19+D20+D21</f>
        <v>44320.289999999994</v>
      </c>
      <c r="E16" s="18">
        <f>E17+E18+E19+E20+E21</f>
        <v>40557.01999999999</v>
      </c>
      <c r="F16" s="18">
        <f>F17+F18+F19+F20+F21</f>
        <v>40557.01999999999</v>
      </c>
      <c r="G16" s="18">
        <f t="shared" si="0"/>
        <v>175073.01999999996</v>
      </c>
    </row>
    <row r="17" spans="1:7" x14ac:dyDescent="0.25">
      <c r="A17" s="19" t="s">
        <v>17</v>
      </c>
      <c r="B17" s="20" t="s">
        <v>90</v>
      </c>
      <c r="C17" s="3">
        <v>35405.67</v>
      </c>
      <c r="D17" s="21">
        <v>31612.199999999997</v>
      </c>
      <c r="E17" s="21">
        <v>28927.929999999993</v>
      </c>
      <c r="F17" s="21">
        <v>28927.929999999993</v>
      </c>
      <c r="G17" s="18">
        <f t="shared" si="0"/>
        <v>124873.72999999998</v>
      </c>
    </row>
    <row r="18" spans="1:7" ht="30" x14ac:dyDescent="0.25">
      <c r="A18" s="19" t="s">
        <v>18</v>
      </c>
      <c r="B18" s="20" t="s">
        <v>91</v>
      </c>
      <c r="C18" s="3">
        <v>10692.51</v>
      </c>
      <c r="D18" s="21">
        <v>9546.8799999999992</v>
      </c>
      <c r="E18" s="21">
        <v>8736.24</v>
      </c>
      <c r="F18" s="21">
        <v>8736.24</v>
      </c>
      <c r="G18" s="18">
        <f t="shared" si="0"/>
        <v>37711.869999999995</v>
      </c>
    </row>
    <row r="19" spans="1:7" x14ac:dyDescent="0.25">
      <c r="A19" s="19" t="s">
        <v>19</v>
      </c>
      <c r="B19" s="20" t="s">
        <v>92</v>
      </c>
      <c r="C19" s="3">
        <v>1770.27</v>
      </c>
      <c r="D19" s="21">
        <v>1580.6100000000001</v>
      </c>
      <c r="E19" s="24">
        <v>1446.4099999999999</v>
      </c>
      <c r="F19" s="24">
        <v>1446.4099999999999</v>
      </c>
      <c r="G19" s="18">
        <f t="shared" si="0"/>
        <v>6243.7</v>
      </c>
    </row>
    <row r="20" spans="1:7" x14ac:dyDescent="0.25">
      <c r="A20" s="19" t="s">
        <v>20</v>
      </c>
      <c r="B20" s="20" t="s">
        <v>93</v>
      </c>
      <c r="C20" s="3">
        <v>1062.1500000000001</v>
      </c>
      <c r="D20" s="25">
        <v>948.36</v>
      </c>
      <c r="E20" s="26">
        <v>867.86</v>
      </c>
      <c r="F20" s="26">
        <v>867.86</v>
      </c>
      <c r="G20" s="18">
        <f t="shared" si="0"/>
        <v>3746.2300000000005</v>
      </c>
    </row>
    <row r="21" spans="1:7" x14ac:dyDescent="0.25">
      <c r="A21" s="19" t="s">
        <v>21</v>
      </c>
      <c r="B21" s="20" t="s">
        <v>15</v>
      </c>
      <c r="C21" s="27">
        <v>708.09</v>
      </c>
      <c r="D21" s="28">
        <v>632.24</v>
      </c>
      <c r="E21" s="26">
        <v>578.58000000000004</v>
      </c>
      <c r="F21" s="26">
        <v>578.58000000000004</v>
      </c>
      <c r="G21" s="18">
        <f t="shared" si="0"/>
        <v>2497.4899999999998</v>
      </c>
    </row>
    <row r="22" spans="1:7" ht="25.5" x14ac:dyDescent="0.25">
      <c r="A22" s="16" t="s">
        <v>22</v>
      </c>
      <c r="B22" s="17" t="s">
        <v>23</v>
      </c>
      <c r="C22" s="29">
        <f>C23+C28+C33</f>
        <v>293507.32999999996</v>
      </c>
      <c r="D22" s="29">
        <f>D23+D28+D33</f>
        <v>283449.53000000003</v>
      </c>
      <c r="E22" s="30">
        <f>E23+E28+E33</f>
        <v>283449.53000000003</v>
      </c>
      <c r="F22" s="30">
        <f>F23+F28+F33</f>
        <v>228159.38399999999</v>
      </c>
      <c r="G22" s="18">
        <f t="shared" si="0"/>
        <v>1088565.774</v>
      </c>
    </row>
    <row r="23" spans="1:7" ht="16.5" customHeight="1" x14ac:dyDescent="0.25">
      <c r="A23" s="22" t="s">
        <v>24</v>
      </c>
      <c r="B23" s="23" t="s">
        <v>94</v>
      </c>
      <c r="C23" s="31">
        <f>C24+C25+C26+C27</f>
        <v>90559.65</v>
      </c>
      <c r="D23" s="31">
        <f>D24+D25+D26+D27</f>
        <v>90559.65</v>
      </c>
      <c r="E23" s="32">
        <f>E24+E25+E26+E27</f>
        <v>90559.65</v>
      </c>
      <c r="F23" s="32">
        <f>F24+F25+F26+F27</f>
        <v>90559.65</v>
      </c>
      <c r="G23" s="18">
        <f t="shared" si="0"/>
        <v>362238.6</v>
      </c>
    </row>
    <row r="24" spans="1:7" ht="30" x14ac:dyDescent="0.25">
      <c r="A24" s="19" t="s">
        <v>25</v>
      </c>
      <c r="B24" s="20" t="s">
        <v>95</v>
      </c>
      <c r="C24" s="33">
        <v>51689.30999999999</v>
      </c>
      <c r="D24" s="33">
        <v>51689.30999999999</v>
      </c>
      <c r="E24" s="34">
        <v>51689.30999999999</v>
      </c>
      <c r="F24" s="34">
        <v>51689.30999999999</v>
      </c>
      <c r="G24" s="18">
        <f t="shared" si="0"/>
        <v>206757.23999999996</v>
      </c>
    </row>
    <row r="25" spans="1:7" x14ac:dyDescent="0.25">
      <c r="A25" s="19" t="s">
        <v>26</v>
      </c>
      <c r="B25" s="20" t="s">
        <v>96</v>
      </c>
      <c r="C25" s="35">
        <v>15610.170000000002</v>
      </c>
      <c r="D25" s="28">
        <v>15610.170000000002</v>
      </c>
      <c r="E25" s="26">
        <v>15610.170000000002</v>
      </c>
      <c r="F25" s="26">
        <v>15610.170000000002</v>
      </c>
      <c r="G25" s="18">
        <f t="shared" si="0"/>
        <v>62440.680000000008</v>
      </c>
    </row>
    <row r="26" spans="1:7" x14ac:dyDescent="0.25">
      <c r="A26" s="19" t="s">
        <v>26</v>
      </c>
      <c r="B26" s="20" t="s">
        <v>27</v>
      </c>
      <c r="C26" s="35">
        <v>20675.73</v>
      </c>
      <c r="D26" s="28">
        <v>20675.73</v>
      </c>
      <c r="E26" s="26">
        <v>20675.73</v>
      </c>
      <c r="F26" s="26">
        <v>20675.73</v>
      </c>
      <c r="G26" s="18">
        <f t="shared" si="0"/>
        <v>82702.92</v>
      </c>
    </row>
    <row r="27" spans="1:7" ht="30" x14ac:dyDescent="0.25">
      <c r="A27" s="19" t="s">
        <v>28</v>
      </c>
      <c r="B27" s="20" t="s">
        <v>97</v>
      </c>
      <c r="C27" s="2">
        <v>2584.44</v>
      </c>
      <c r="D27" s="36">
        <v>2584.44</v>
      </c>
      <c r="E27" s="26">
        <v>2584.44</v>
      </c>
      <c r="F27" s="26">
        <v>2584.44</v>
      </c>
      <c r="G27" s="18">
        <f t="shared" si="0"/>
        <v>10337.76</v>
      </c>
    </row>
    <row r="28" spans="1:7" x14ac:dyDescent="0.25">
      <c r="A28" s="22" t="s">
        <v>29</v>
      </c>
      <c r="B28" s="23" t="s">
        <v>30</v>
      </c>
      <c r="C28" s="37">
        <f>C29+C30+C31+C32</f>
        <v>51260.189999999995</v>
      </c>
      <c r="D28" s="37">
        <f>D29+D30+D31+D32</f>
        <v>41078.86</v>
      </c>
      <c r="E28" s="30">
        <f>E29+E30+E31+E32</f>
        <v>41078.86</v>
      </c>
      <c r="F28" s="30">
        <f>F29+F30+F31+F32</f>
        <v>11090.553999999996</v>
      </c>
      <c r="G28" s="18">
        <f t="shared" si="0"/>
        <v>144508.46399999998</v>
      </c>
    </row>
    <row r="29" spans="1:7" x14ac:dyDescent="0.25">
      <c r="A29" s="19" t="s">
        <v>31</v>
      </c>
      <c r="B29" s="20" t="s">
        <v>32</v>
      </c>
      <c r="C29" s="2">
        <v>29258.1</v>
      </c>
      <c r="D29" s="38">
        <v>23446.84</v>
      </c>
      <c r="E29" s="26">
        <v>23446.84</v>
      </c>
      <c r="F29" s="26">
        <v>6330.2200000000012</v>
      </c>
      <c r="G29" s="18">
        <f t="shared" si="0"/>
        <v>82482</v>
      </c>
    </row>
    <row r="30" spans="1:7" ht="30" x14ac:dyDescent="0.25">
      <c r="A30" s="19" t="s">
        <v>33</v>
      </c>
      <c r="B30" s="20" t="s">
        <v>98</v>
      </c>
      <c r="C30" s="2">
        <v>8835.9600000000009</v>
      </c>
      <c r="D30" s="21">
        <v>7080.95</v>
      </c>
      <c r="E30" s="39">
        <v>7080.95</v>
      </c>
      <c r="F30" s="39">
        <v>1911.7039999999988</v>
      </c>
      <c r="G30" s="18">
        <f t="shared" si="0"/>
        <v>24909.563999999998</v>
      </c>
    </row>
    <row r="31" spans="1:7" x14ac:dyDescent="0.25">
      <c r="A31" s="19" t="s">
        <v>34</v>
      </c>
      <c r="B31" s="20" t="s">
        <v>99</v>
      </c>
      <c r="C31" s="2">
        <v>11703.239999999998</v>
      </c>
      <c r="D31" s="21">
        <v>9378.73</v>
      </c>
      <c r="E31" s="21">
        <v>9378.73</v>
      </c>
      <c r="F31" s="21">
        <v>2532.0999999999985</v>
      </c>
      <c r="G31" s="18">
        <f t="shared" si="0"/>
        <v>32992.799999999996</v>
      </c>
    </row>
    <row r="32" spans="1:7" x14ac:dyDescent="0.25">
      <c r="A32" s="19" t="s">
        <v>35</v>
      </c>
      <c r="B32" s="40" t="s">
        <v>100</v>
      </c>
      <c r="C32" s="2">
        <v>1462.8899999999999</v>
      </c>
      <c r="D32" s="21">
        <v>1172.3399999999999</v>
      </c>
      <c r="E32" s="21">
        <v>1172.3399999999999</v>
      </c>
      <c r="F32" s="21">
        <v>316.52999999999975</v>
      </c>
      <c r="G32" s="18">
        <f t="shared" si="0"/>
        <v>4124.0999999999995</v>
      </c>
    </row>
    <row r="33" spans="1:7" ht="25.5" x14ac:dyDescent="0.25">
      <c r="A33" s="22" t="s">
        <v>36</v>
      </c>
      <c r="B33" s="23" t="s">
        <v>101</v>
      </c>
      <c r="C33" s="18">
        <f>C34++C35+C36+C37</f>
        <v>151687.49</v>
      </c>
      <c r="D33" s="18">
        <f>D34++D35+D36+D37</f>
        <v>151811.02000000002</v>
      </c>
      <c r="E33" s="18">
        <f>E34++E35+E36+E37</f>
        <v>151811.02000000002</v>
      </c>
      <c r="F33" s="18">
        <f>F34++F35+F36+F37</f>
        <v>126509.18</v>
      </c>
      <c r="G33" s="18">
        <f t="shared" si="0"/>
        <v>581818.71</v>
      </c>
    </row>
    <row r="34" spans="1:7" ht="25.5" x14ac:dyDescent="0.25">
      <c r="A34" s="19" t="s">
        <v>37</v>
      </c>
      <c r="B34" s="40" t="s">
        <v>102</v>
      </c>
      <c r="C34" s="2">
        <v>86799.03</v>
      </c>
      <c r="D34" s="21">
        <v>86799.03</v>
      </c>
      <c r="E34" s="21">
        <v>86799.03</v>
      </c>
      <c r="F34" s="21">
        <v>72332.53</v>
      </c>
      <c r="G34" s="18">
        <f t="shared" si="0"/>
        <v>332729.62</v>
      </c>
    </row>
    <row r="35" spans="1:7" x14ac:dyDescent="0.25">
      <c r="A35" s="19" t="s">
        <v>38</v>
      </c>
      <c r="B35" s="20" t="s">
        <v>103</v>
      </c>
      <c r="C35" s="2">
        <v>26213.31</v>
      </c>
      <c r="D35" s="21">
        <v>26213.31</v>
      </c>
      <c r="E35" s="21">
        <v>26213.31</v>
      </c>
      <c r="F35" s="21">
        <v>21844.43</v>
      </c>
      <c r="G35" s="18">
        <f t="shared" si="0"/>
        <v>100484.36000000002</v>
      </c>
    </row>
    <row r="36" spans="1:7" x14ac:dyDescent="0.25">
      <c r="A36" s="19" t="s">
        <v>39</v>
      </c>
      <c r="B36" s="20" t="s">
        <v>40</v>
      </c>
      <c r="C36" s="2">
        <v>34335.199999999997</v>
      </c>
      <c r="D36" s="21">
        <v>34458.730000000003</v>
      </c>
      <c r="E36" s="21">
        <v>34458.730000000003</v>
      </c>
      <c r="F36" s="21">
        <v>28715.599999999999</v>
      </c>
      <c r="G36" s="18">
        <f t="shared" si="0"/>
        <v>131968.26</v>
      </c>
    </row>
    <row r="37" spans="1:7" ht="25.5" x14ac:dyDescent="0.25">
      <c r="A37" s="19" t="s">
        <v>41</v>
      </c>
      <c r="B37" s="40" t="s">
        <v>104</v>
      </c>
      <c r="C37" s="2">
        <v>4339.9500000000007</v>
      </c>
      <c r="D37" s="21">
        <v>4339.9500000000007</v>
      </c>
      <c r="E37" s="21">
        <v>4339.9500000000007</v>
      </c>
      <c r="F37" s="21">
        <v>3616.62</v>
      </c>
      <c r="G37" s="18">
        <f t="shared" si="0"/>
        <v>16636.47</v>
      </c>
    </row>
    <row r="38" spans="1:7" ht="24" x14ac:dyDescent="0.25">
      <c r="A38" s="19"/>
      <c r="B38" s="41" t="s">
        <v>42</v>
      </c>
      <c r="C38" s="42">
        <f>C22+C9+C5</f>
        <v>425462.53999999992</v>
      </c>
      <c r="D38" s="42">
        <f>D22+D9+D5</f>
        <v>407606.27</v>
      </c>
      <c r="E38" s="42">
        <f>E22+E9+E5</f>
        <v>411625.18</v>
      </c>
      <c r="F38" s="42">
        <f>F22+F9+F5</f>
        <v>356335.01399999997</v>
      </c>
      <c r="G38" s="18">
        <f t="shared" si="0"/>
        <v>1601029.004</v>
      </c>
    </row>
    <row r="39" spans="1:7" ht="15.75" x14ac:dyDescent="0.25">
      <c r="A39" s="16" t="s">
        <v>43</v>
      </c>
      <c r="B39" s="43" t="s">
        <v>105</v>
      </c>
      <c r="C39" s="44">
        <f>C40+C41</f>
        <v>40582.300000000003</v>
      </c>
      <c r="D39" s="44">
        <f>D40+D41</f>
        <v>40582.300000000003</v>
      </c>
      <c r="E39" s="44">
        <f>E40+E41</f>
        <v>40582.300000000003</v>
      </c>
      <c r="F39" s="44">
        <f>F40+F41</f>
        <v>40582.800000000003</v>
      </c>
      <c r="G39" s="18">
        <f t="shared" si="0"/>
        <v>162329.70000000001</v>
      </c>
    </row>
    <row r="40" spans="1:7" x14ac:dyDescent="0.25">
      <c r="A40" s="19" t="s">
        <v>44</v>
      </c>
      <c r="B40" s="20" t="s">
        <v>45</v>
      </c>
      <c r="C40" s="2">
        <v>31169.200000000001</v>
      </c>
      <c r="D40" s="21">
        <v>31169.200000000001</v>
      </c>
      <c r="E40" s="21">
        <v>31169.200000000001</v>
      </c>
      <c r="F40" s="21">
        <v>31169.200000000001</v>
      </c>
      <c r="G40" s="18">
        <f t="shared" si="0"/>
        <v>124676.8</v>
      </c>
    </row>
    <row r="41" spans="1:7" x14ac:dyDescent="0.25">
      <c r="A41" s="19" t="s">
        <v>46</v>
      </c>
      <c r="B41" s="20" t="s">
        <v>47</v>
      </c>
      <c r="C41" s="2">
        <v>9413.1</v>
      </c>
      <c r="D41" s="21">
        <v>9413.1</v>
      </c>
      <c r="E41" s="21">
        <v>9413.1</v>
      </c>
      <c r="F41" s="21">
        <v>9413.6</v>
      </c>
      <c r="G41" s="18">
        <f t="shared" si="0"/>
        <v>37652.9</v>
      </c>
    </row>
    <row r="42" spans="1:7" ht="15.75" x14ac:dyDescent="0.25">
      <c r="A42" s="16" t="s">
        <v>48</v>
      </c>
      <c r="B42" s="45" t="s">
        <v>106</v>
      </c>
      <c r="C42" s="18">
        <f>C43+C44</f>
        <v>2885.5200000000004</v>
      </c>
      <c r="D42" s="18">
        <f>D43+D44</f>
        <v>4885.5200000000004</v>
      </c>
      <c r="E42" s="18">
        <f>E43+E44</f>
        <v>4885.5200000000004</v>
      </c>
      <c r="F42" s="18">
        <f>F43+F44</f>
        <v>6885.52</v>
      </c>
      <c r="G42" s="18">
        <f t="shared" si="0"/>
        <v>19542.080000000002</v>
      </c>
    </row>
    <row r="43" spans="1:7" x14ac:dyDescent="0.25">
      <c r="A43" s="19" t="s">
        <v>49</v>
      </c>
      <c r="B43" s="46" t="s">
        <v>107</v>
      </c>
      <c r="C43" s="2">
        <v>1200.3700000000001</v>
      </c>
      <c r="D43" s="21">
        <v>3200.37</v>
      </c>
      <c r="E43" s="21">
        <v>3200.37</v>
      </c>
      <c r="F43" s="21">
        <v>4200.37</v>
      </c>
      <c r="G43" s="18">
        <f t="shared" si="0"/>
        <v>11801.48</v>
      </c>
    </row>
    <row r="44" spans="1:7" x14ac:dyDescent="0.25">
      <c r="A44" s="19" t="s">
        <v>50</v>
      </c>
      <c r="B44" s="46" t="s">
        <v>51</v>
      </c>
      <c r="C44" s="2">
        <v>1685.15</v>
      </c>
      <c r="D44" s="21">
        <v>1685.15</v>
      </c>
      <c r="E44" s="21">
        <v>1685.15</v>
      </c>
      <c r="F44" s="21">
        <v>2685.15</v>
      </c>
      <c r="G44" s="18">
        <f t="shared" si="0"/>
        <v>7740.6</v>
      </c>
    </row>
    <row r="45" spans="1:7" x14ac:dyDescent="0.25">
      <c r="A45" s="22" t="s">
        <v>52</v>
      </c>
      <c r="B45" s="45" t="s">
        <v>108</v>
      </c>
      <c r="C45" s="3">
        <v>0</v>
      </c>
      <c r="D45" s="18">
        <v>0</v>
      </c>
      <c r="E45" s="18">
        <v>0</v>
      </c>
      <c r="F45" s="18">
        <v>46117.04</v>
      </c>
      <c r="G45" s="18">
        <f t="shared" si="0"/>
        <v>46117.04</v>
      </c>
    </row>
    <row r="46" spans="1:7" x14ac:dyDescent="0.25">
      <c r="A46" s="22" t="s">
        <v>53</v>
      </c>
      <c r="B46" s="40" t="s">
        <v>75</v>
      </c>
      <c r="C46" s="3">
        <v>20882.04</v>
      </c>
      <c r="D46" s="47">
        <v>20882.04</v>
      </c>
      <c r="E46" s="47">
        <v>20882.04</v>
      </c>
      <c r="F46" s="47">
        <v>20882.04</v>
      </c>
      <c r="G46" s="18">
        <f t="shared" si="0"/>
        <v>83528.160000000003</v>
      </c>
    </row>
    <row r="47" spans="1:7" ht="25.5" x14ac:dyDescent="0.25">
      <c r="A47" s="22" t="s">
        <v>54</v>
      </c>
      <c r="B47" s="40" t="s">
        <v>109</v>
      </c>
      <c r="C47" s="3">
        <v>0</v>
      </c>
      <c r="D47" s="48">
        <v>23436.04</v>
      </c>
      <c r="E47" s="49">
        <v>0</v>
      </c>
      <c r="F47" s="49">
        <v>0</v>
      </c>
      <c r="G47" s="18">
        <f t="shared" si="0"/>
        <v>23436.04</v>
      </c>
    </row>
    <row r="48" spans="1:7" x14ac:dyDescent="0.25">
      <c r="A48" s="22" t="s">
        <v>55</v>
      </c>
      <c r="B48" s="45" t="s">
        <v>110</v>
      </c>
      <c r="C48" s="3">
        <v>0</v>
      </c>
      <c r="D48" s="30">
        <v>0</v>
      </c>
      <c r="E48" s="30">
        <v>0</v>
      </c>
      <c r="F48" s="30">
        <v>0</v>
      </c>
      <c r="G48" s="18">
        <f t="shared" si="0"/>
        <v>0</v>
      </c>
    </row>
    <row r="49" spans="1:7" x14ac:dyDescent="0.25">
      <c r="A49" s="22" t="s">
        <v>56</v>
      </c>
      <c r="B49" s="45" t="s">
        <v>74</v>
      </c>
      <c r="C49" s="3">
        <v>0</v>
      </c>
      <c r="D49" s="30">
        <v>0</v>
      </c>
      <c r="E49" s="30">
        <v>0</v>
      </c>
      <c r="F49" s="30">
        <v>0</v>
      </c>
      <c r="G49" s="18">
        <f t="shared" si="0"/>
        <v>0</v>
      </c>
    </row>
    <row r="50" spans="1:7" ht="24" x14ac:dyDescent="0.25">
      <c r="A50" s="22" t="s">
        <v>57</v>
      </c>
      <c r="B50" s="50" t="s">
        <v>111</v>
      </c>
      <c r="C50" s="3">
        <v>25468.920000000002</v>
      </c>
      <c r="D50" s="30">
        <v>22208.639999999999</v>
      </c>
      <c r="E50" s="30">
        <v>17495.759999999998</v>
      </c>
      <c r="F50" s="30">
        <v>23370.720000000001</v>
      </c>
      <c r="G50" s="18">
        <f t="shared" si="0"/>
        <v>88544.04</v>
      </c>
    </row>
    <row r="51" spans="1:7" x14ac:dyDescent="0.25">
      <c r="A51" s="22" t="s">
        <v>58</v>
      </c>
      <c r="B51" s="45" t="s">
        <v>112</v>
      </c>
      <c r="C51" s="3">
        <v>0</v>
      </c>
      <c r="D51" s="30">
        <v>0</v>
      </c>
      <c r="E51" s="30">
        <v>0</v>
      </c>
      <c r="F51" s="30">
        <v>0</v>
      </c>
      <c r="G51" s="18">
        <f t="shared" si="0"/>
        <v>0</v>
      </c>
    </row>
    <row r="52" spans="1:7" x14ac:dyDescent="0.25">
      <c r="A52" s="22" t="s">
        <v>59</v>
      </c>
      <c r="B52" s="4" t="s">
        <v>113</v>
      </c>
      <c r="C52" s="3">
        <v>0</v>
      </c>
      <c r="D52" s="30">
        <v>0</v>
      </c>
      <c r="E52" s="30">
        <v>4932.3999999999996</v>
      </c>
      <c r="F52" s="30">
        <v>0</v>
      </c>
      <c r="G52" s="18">
        <f t="shared" si="0"/>
        <v>4932.3999999999996</v>
      </c>
    </row>
    <row r="53" spans="1:7" x14ac:dyDescent="0.25">
      <c r="A53" s="22" t="s">
        <v>60</v>
      </c>
      <c r="B53" s="4" t="s">
        <v>61</v>
      </c>
      <c r="C53" s="3">
        <v>4614.6499999999996</v>
      </c>
      <c r="D53" s="30">
        <v>4612.1499999999996</v>
      </c>
      <c r="E53" s="30">
        <v>3377.27</v>
      </c>
      <c r="F53" s="30">
        <v>6045</v>
      </c>
      <c r="G53" s="18">
        <f t="shared" si="0"/>
        <v>18649.07</v>
      </c>
    </row>
    <row r="54" spans="1:7" x14ac:dyDescent="0.25">
      <c r="A54" s="22" t="s">
        <v>62</v>
      </c>
      <c r="B54" s="51" t="s">
        <v>63</v>
      </c>
      <c r="C54" s="3">
        <v>0</v>
      </c>
      <c r="D54" s="30">
        <v>0</v>
      </c>
      <c r="E54" s="30">
        <v>8823.23</v>
      </c>
      <c r="F54" s="30">
        <v>0</v>
      </c>
      <c r="G54" s="18">
        <f t="shared" si="0"/>
        <v>8823.23</v>
      </c>
    </row>
    <row r="55" spans="1:7" x14ac:dyDescent="0.25">
      <c r="A55" s="22" t="s">
        <v>64</v>
      </c>
      <c r="B55" s="51" t="s">
        <v>65</v>
      </c>
      <c r="C55" s="3">
        <v>0</v>
      </c>
      <c r="D55" s="30">
        <v>0</v>
      </c>
      <c r="E55" s="30">
        <v>0</v>
      </c>
      <c r="F55" s="30">
        <v>0</v>
      </c>
      <c r="G55" s="18">
        <f t="shared" si="0"/>
        <v>0</v>
      </c>
    </row>
    <row r="56" spans="1:7" x14ac:dyDescent="0.25">
      <c r="A56" s="22" t="s">
        <v>66</v>
      </c>
      <c r="B56" s="5" t="s">
        <v>114</v>
      </c>
      <c r="C56" s="3">
        <v>249.99</v>
      </c>
      <c r="D56" s="30">
        <v>9305.9</v>
      </c>
      <c r="E56" s="30">
        <v>0</v>
      </c>
      <c r="F56" s="30">
        <v>0</v>
      </c>
      <c r="G56" s="18">
        <f t="shared" si="0"/>
        <v>9555.89</v>
      </c>
    </row>
    <row r="57" spans="1:7" x14ac:dyDescent="0.25">
      <c r="A57" s="22" t="s">
        <v>67</v>
      </c>
      <c r="B57" s="6" t="s">
        <v>115</v>
      </c>
      <c r="C57" s="3">
        <v>4434.8799999999992</v>
      </c>
      <c r="D57" s="30">
        <v>4194.92</v>
      </c>
      <c r="E57" s="30">
        <v>4349.25</v>
      </c>
      <c r="F57" s="30">
        <v>5430.05</v>
      </c>
      <c r="G57" s="18">
        <f t="shared" si="0"/>
        <v>18409.099999999999</v>
      </c>
    </row>
    <row r="58" spans="1:7" x14ac:dyDescent="0.25">
      <c r="A58" s="22" t="s">
        <v>68</v>
      </c>
      <c r="B58" s="6" t="s">
        <v>116</v>
      </c>
      <c r="C58" s="3">
        <v>0</v>
      </c>
      <c r="D58" s="30">
        <v>0</v>
      </c>
      <c r="E58" s="30">
        <v>0</v>
      </c>
      <c r="F58" s="30">
        <v>0</v>
      </c>
      <c r="G58" s="18">
        <f t="shared" si="0"/>
        <v>0</v>
      </c>
    </row>
    <row r="59" spans="1:7" x14ac:dyDescent="0.25">
      <c r="A59" s="22" t="s">
        <v>69</v>
      </c>
      <c r="B59" s="6" t="s">
        <v>117</v>
      </c>
      <c r="C59" s="3">
        <v>0</v>
      </c>
      <c r="D59" s="30">
        <v>0</v>
      </c>
      <c r="E59" s="30">
        <v>0</v>
      </c>
      <c r="F59" s="30">
        <v>0</v>
      </c>
      <c r="G59" s="18">
        <f t="shared" si="0"/>
        <v>0</v>
      </c>
    </row>
    <row r="60" spans="1:7" x14ac:dyDescent="0.25">
      <c r="A60" s="22" t="s">
        <v>70</v>
      </c>
      <c r="B60" s="52" t="s">
        <v>71</v>
      </c>
      <c r="C60" s="53">
        <v>0</v>
      </c>
      <c r="D60" s="54">
        <v>0</v>
      </c>
      <c r="E60" s="54">
        <v>0</v>
      </c>
      <c r="F60" s="54">
        <v>0</v>
      </c>
      <c r="G60" s="18">
        <f t="shared" si="0"/>
        <v>0</v>
      </c>
    </row>
    <row r="61" spans="1:7" x14ac:dyDescent="0.25">
      <c r="A61" s="55" t="s">
        <v>72</v>
      </c>
      <c r="B61" s="56" t="s">
        <v>118</v>
      </c>
      <c r="C61" s="53">
        <v>4150.8900000000003</v>
      </c>
      <c r="D61" s="30">
        <v>0</v>
      </c>
      <c r="E61" s="30">
        <v>1415</v>
      </c>
      <c r="F61" s="30">
        <v>10000</v>
      </c>
      <c r="G61" s="18">
        <f t="shared" si="0"/>
        <v>15565.89</v>
      </c>
    </row>
    <row r="62" spans="1:7" x14ac:dyDescent="0.25">
      <c r="A62" s="57"/>
      <c r="B62" s="58" t="s">
        <v>119</v>
      </c>
      <c r="C62" s="59">
        <f>C38+C39+C42+C45+C46+C47+C48+C49+C50+C51+C52+C53+C54+C55+C56+C57+C58+C59+C60+C61</f>
        <v>528731.72999999986</v>
      </c>
      <c r="D62" s="59">
        <f>D38+D39+D42+D45+D46+D47+D48+D49+D50+D51+D52+D53+D54+D55+D56+D57+D58+D59+D60+D61</f>
        <v>537713.78</v>
      </c>
      <c r="E62" s="59">
        <f>E38+E39+E42+E45+E46+E47+E48+E49+E50+E51+E52+E53+E54+E55+E56+E57+E58+E59+E60+E61</f>
        <v>518367.95</v>
      </c>
      <c r="F62" s="59">
        <f>F38+F39+F42+F45+F46+F47+F48+F49+F50+F51+F52+F53+F54+F55+F56+F57+F58+F59+F60+F61</f>
        <v>515648.18399999995</v>
      </c>
      <c r="G62" s="18">
        <f t="shared" si="0"/>
        <v>2100461.6439999999</v>
      </c>
    </row>
  </sheetData>
  <mergeCells count="3">
    <mergeCell ref="A3:C3"/>
    <mergeCell ref="A1:B1"/>
    <mergeCell ref="A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Щипок-13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2018-02-19T11:55:19Z</dcterms:modified>
</cp:coreProperties>
</file>